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1. Здания и сооружения\Проектирования участка Паровой линии и Теплообменника взамен РТО АПП\Проект\ПРИНЯТЫЙ ПРОЕКТ — копия\5194 - Листопрокатный цех. Участок АПП - СМЕТА\(740 001 010) Р-1-АС-1\"/>
    </mc:Choice>
  </mc:AlternateContent>
  <xr:revisionPtr revIDLastSave="0" documentId="13_ncr:1_{24EC4489-3BEB-42AB-991D-5C9BD72539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" l="1"/>
  <c r="F74" i="1" s="1"/>
  <c r="F77" i="1"/>
  <c r="F75" i="1"/>
  <c r="F73" i="1"/>
  <c r="F68" i="1" l="1"/>
  <c r="F72" i="1" s="1"/>
  <c r="F76" i="1" s="1"/>
  <c r="F79" i="1" s="1"/>
</calcChain>
</file>

<file path=xl/sharedStrings.xml><?xml version="1.0" encoding="utf-8"?>
<sst xmlns="http://schemas.openxmlformats.org/spreadsheetml/2006/main" count="162" uniqueCount="98">
  <si>
    <t>УСТАНОВКА ПАРОВОГО ТЕПЛООБМЕННИКА ДЛЯ НАГРЕВА ВОДЫ ВНУТРЕННЕГО ГОРЯЧЕГО КОНТУРА” АПП НА ТЕРРИТОРИИ ООО “ТОSНКЕNТ МЕТАLLURGIУА ZАVОDI”</t>
  </si>
  <si>
    <t>ЛИСТОПРОКАТНЫЙ ЦЕХ.УЧАСТОК АПП</t>
  </si>
  <si>
    <t>ОБЩЕСТРОИТЕЛЬНЫЕ РАБОТЫ (М/К ОПОР ПОД ТРУБЫ)</t>
  </si>
  <si>
    <t>ЛОКАЛЬНАЯ РЕСУРСНАЯ СМЕТА № Р-1-АС-1</t>
  </si>
  <si>
    <t>N п/п</t>
  </si>
  <si>
    <t>Наименование материалов и конструкций</t>
  </si>
  <si>
    <t>Единица измерения</t>
  </si>
  <si>
    <t>Количество</t>
  </si>
  <si>
    <t>Стоимость в текущих ценах</t>
  </si>
  <si>
    <t>единицы</t>
  </si>
  <si>
    <t>На весь объем</t>
  </si>
  <si>
    <t>Ресурсы по нормам ШНК</t>
  </si>
  <si>
    <t>ЗАТРАТЫ ТРУДА</t>
  </si>
  <si>
    <t>1</t>
  </si>
  <si>
    <t>ЗАТРАТЫ ТРУДА РАБОЧИХ-СТРОИТЕЛЕЙ</t>
  </si>
  <si>
    <t>ЧЕЛ.-Ч</t>
  </si>
  <si>
    <t>2</t>
  </si>
  <si>
    <t>ЗАТРАТЫ ТРУДА МАШИНИСТОВ</t>
  </si>
  <si>
    <t>ИТОГО ПО ТРУДОВЫМ РЕСУРСАМ (БЕЗ МАШИНИСТОВ)</t>
  </si>
  <si>
    <t>СТРОИТЕЛЬНЫЕ МАШИНЫ И МЕХАНИЗМЫ</t>
  </si>
  <si>
    <t>АВТОПОГРУЗЧИКИ 5 Т</t>
  </si>
  <si>
    <t>МАШ.-Ч</t>
  </si>
  <si>
    <t>КРАНЫ БАШЕННЫЕ ПРИ РАБОТЕ НА МОНТАЖЕ ТЕХНОЛОГИЧЕСКОГО ОБОРУДОВАНИЯ 25-75 Т</t>
  </si>
  <si>
    <t>3</t>
  </si>
  <si>
    <t>КРАНЫ КОЗЛОВЫЕ ПРИ РАБОТЕ НА МОНТАЖЕ ТЕХНОЛОГИЧЕСКОГО ОБОРУДОВАНИЯ 32 Т</t>
  </si>
  <si>
    <t>4</t>
  </si>
  <si>
    <t>КРАНЫ НА АВТОМОБИЛЬНОМ ХОДУ ПРИ РАБОТЕ НА ДРУГИХ ВИДАХ СТРОИТЕЛЬСТВА 10 Т</t>
  </si>
  <si>
    <t>5</t>
  </si>
  <si>
    <t>КРАНЫ НА ГУСЕНИЧНОМ ХОДУ ПРИ РАБОТЕ НА ДРУГИХ ВИДАХ СТРОИТЕЛЬСТВА 25 Т</t>
  </si>
  <si>
    <t>6</t>
  </si>
  <si>
    <t>ЛЕБЕДКИ ЭЛЕКТРИЧЕСКИЕ, ТЯГОВЫМ УСИЛИЕМ ДО 5,79 (0,59) КН (Т)</t>
  </si>
  <si>
    <t>7</t>
  </si>
  <si>
    <t>МАШИНЫ ШЛИФОВАЛЬНЫЕ ЭЛЕКТРИЧЕСКИЕ</t>
  </si>
  <si>
    <t>8</t>
  </si>
  <si>
    <t>ПРЕОБРАЗОВАТЕЛИ СВАРОЧНЫЕ С НОМИНАЛЬНЫМ СВАРОЧНЫМ ТОКОМ 315-500 А</t>
  </si>
  <si>
    <t>9</t>
  </si>
  <si>
    <t>УСТАНОВКИ ДЛЯ СВЕРЛЕНИЯ ОТВЕРСТИЙ В ЖЕЛЕЗОБЕТОНЕ ДИАМЕТРОМ ДО 160 ММ</t>
  </si>
  <si>
    <t>10</t>
  </si>
  <si>
    <t>ПЕЧИ ЭЛЕКТРИЧЕСКИЕ ДЛЯ СУШКИ СВАРОЧНЫХ МАТЕРИАЛОВ С РЕГУЛИРОВАНИЕМ ТЕМПЕРАТУРЫ В ПРЕДЕЛАХ 80-500 ГР. С</t>
  </si>
  <si>
    <t>11</t>
  </si>
  <si>
    <t>АВТОМОБИЛИ БОРТОВЫЕ ГРУЗОПОДЪЕМНОСТЬЮ ДО 5 Т</t>
  </si>
  <si>
    <t>12</t>
  </si>
  <si>
    <t>13</t>
  </si>
  <si>
    <t>АГРЕГАТЫ ОКРАСОЧНЫЕ ВЫСОКОГО ДАВЛЕНИЯ ДЛЯ ОКРАСКИ ПОВЕРХНОСТЕЙ КОНСТРУКЦИЙ МОЩНОСТЬЮ 1 КВТ</t>
  </si>
  <si>
    <t>14</t>
  </si>
  <si>
    <t>АППАРАТЫ ДЛЯ ГАЗОВОЙ СВАРКИ И РЕЗКИ</t>
  </si>
  <si>
    <t>ИТОГО ПО СТРОИТЕЛЬНЫМ МАШИНАМ</t>
  </si>
  <si>
    <t>СУМ</t>
  </si>
  <si>
    <t>СТРОИТЕЛЬНЫЕ МАТЕРИАЛЫ, ИЗДЕЛИЯ И ДЕТАЛИ</t>
  </si>
  <si>
    <t>ВОДА</t>
  </si>
  <si>
    <t>М3</t>
  </si>
  <si>
    <t>БОЛТЫ СТРОИТЕЛЬНЫЕ С ГАЙКАМИ И ШАЙБАМИ</t>
  </si>
  <si>
    <t>Т</t>
  </si>
  <si>
    <t>ГВОЗДИ СТРОИТЕЛЬНЫЕ</t>
  </si>
  <si>
    <t>ГРУНТОВКА ГФ-021 КРАСНО-КОРИЧНЕВАЯ</t>
  </si>
  <si>
    <t>РАСТВОРИТЕЛЬ МАРКИ Р-4</t>
  </si>
  <si>
    <t>ЭМАЛЬ ПФ-115 СЕРАЯ</t>
  </si>
  <si>
    <t>КАТАНКА ГОРЯЧЕКАТАНАЯ В МОТКАХ ДИАМЕТРОМ 6,3-6,5 ММ</t>
  </si>
  <si>
    <t>ШВЕЛЛЕРЫ N 40 СТАЛЬ МАРКИ СТ0</t>
  </si>
  <si>
    <t>УАЙТ-СПИРИТ</t>
  </si>
  <si>
    <t>КИСЛОРОД ТЕХНИЧЕСКИЙ ГАЗООБРАЗНЫЙ</t>
  </si>
  <si>
    <t>ЭЛЕКТРОДЫ ДИАМЕТРОМ 4 ММ Э42</t>
  </si>
  <si>
    <t>ЭЛЕКТРОДЫ ДИАМЕТРОМ 4 ММ Э46</t>
  </si>
  <si>
    <t>КАНАТЫ ПЕНЬКОВЫЕ ПРОПИТАННЫЕ</t>
  </si>
  <si>
    <t>ПИЛОМАТЕРИАЛЫ ХВОЙНЫХ ПОРОД ДРУСКИ ОБРЕЗНЫЕ ДЛИНОЙ 4-6,5 М, ШИРИНОЙ 75-150 ММ, ТОЛЩИНОЙ 40-75 ММ I СОРТА</t>
  </si>
  <si>
    <t>15</t>
  </si>
  <si>
    <t>СВЕРЛА КОЛЬЦЕВЫЕ АЛМАЗНЫЕ ДИАМЕТРОМ 20 ММ</t>
  </si>
  <si>
    <t>ШТ</t>
  </si>
  <si>
    <t>16</t>
  </si>
  <si>
    <t>ШЛИФКРУГИ</t>
  </si>
  <si>
    <t>17</t>
  </si>
  <si>
    <t>ПРОПАН-БУТАН, СМЕСЬ ТЕХНИЧЕСКАЯ</t>
  </si>
  <si>
    <t>КГ</t>
  </si>
  <si>
    <t>18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</si>
  <si>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</si>
  <si>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</si>
  <si>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ИТОГО ПО МАТЕРИАЛЬНЫМ РЕСУРСАМ</t>
  </si>
  <si>
    <t>РЕСУРСЫ ПО ПРОЕКТУ</t>
  </si>
  <si>
    <t>ДЮБЕЛЬ-ШПИЛЬКА М12Х160</t>
  </si>
  <si>
    <t>М/К СТОЕК</t>
  </si>
  <si>
    <t>М/К БАЛОК</t>
  </si>
  <si>
    <t>ИТОГО РЕСУРСЫ ПО ПРОЕКТУ</t>
  </si>
  <si>
    <t>СОСТАВИЛ</t>
  </si>
  <si>
    <t>АННЕНКОВА</t>
  </si>
  <si>
    <t>ВВОД ДАННЫХ</t>
  </si>
  <si>
    <t>НОМИДИНОВА</t>
  </si>
  <si>
    <t xml:space="preserve">ИТОГО МАТЕРИАЛЫ </t>
  </si>
  <si>
    <t xml:space="preserve">ИТОГО ИНЕРТНЫЕ МАТЕРИАЛЫ </t>
  </si>
  <si>
    <t>ИТОГО М/КОНСТРУКЦИИ</t>
  </si>
  <si>
    <t>ИТОГО КАБЕЛЬНАЯ ПРОДУКЦИЯ</t>
  </si>
  <si>
    <t>ИТОГО МАТЕРИАЛЫ С УЧЕТОМ ТРАНСПОРТНЫХ И ЗАГОТОВИТЕЛЬНО-СКЛАДСКИХ РАСХОДОВ (5%, 2%)</t>
  </si>
  <si>
    <t>ИТОГО ИНЕРТНЫЕ МАТЕРИАЛЫ С УЧЕТОМ ТРАНСПОРТНЫХ  (5%)</t>
  </si>
  <si>
    <t>ИТОГО М/КОНСТРУКЦИИ С УЧЕТОМ ТРАНСПОРТНЫХ И ЗАГОТОВИТЕЛЬНО-СКЛАДСКИХ РАСХОДОВ (5%, 0,75%)</t>
  </si>
  <si>
    <t>ИТОГО КАБЕЛЬНАЯ ПРОДУКЦИЯ С УЧЕТОМ ТРАНСПОРТНЫХ И ЗАГОТОВИТЕЛЬНО-СКЛАДСКИХ РАСХОДОВ (1,5%, 2%)</t>
  </si>
  <si>
    <t>ИТОГО МАТЕРИАЛЫ С УЧЕТОМ ТРАНСПОРТНЫХ И ЗАГОТОВИТЕЛЬНО-СКЛАДСКИХ РАСХОДОВ</t>
  </si>
  <si>
    <t>ИТОГО ОБОРУДОВАНИЕ  С УЧЕТОМ ТРАНСПОРТНЫХ И ЗАГОТОВИТЕЛЬНО-СКЛАДСКИХ РАСХОДОВ (2%,1,2%)</t>
  </si>
  <si>
    <t xml:space="preserve">ИТОГО ПРЯМЫЕ ЗАТРАТЫ </t>
  </si>
  <si>
    <t>Настоящая величина стоимости локальной сметы носит рекомендательный характер и не может служить основанием для заключения договора (контракта), а так же при взаиморасчетах за выполненные работы по согласованию Заказчика и Подрядчика.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</si>
</sst>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i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3" fontId="27" fillId="0" borderId="0" applyFont="0" applyFill="0" applyBorder="0" applyAlignment="0" applyProtection="0"/>
  </cellStyleXfs>
  <cellXfs count="59">
    <xf numFmtId="0" fontId="0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2" fillId="33" borderId="17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2" fillId="33" borderId="19" xfId="42" applyFont="1" applyFill="1" applyBorder="1" applyAlignment="1">
      <alignment horizontal="center" vertical="center" wrapText="1"/>
    </xf>
    <xf numFmtId="0" fontId="22" fillId="33" borderId="20" xfId="42" applyFont="1" applyFill="1" applyBorder="1" applyAlignment="1">
      <alignment horizontal="center" vertical="center" wrapText="1"/>
    </xf>
    <xf numFmtId="0" fontId="19" fillId="0" borderId="23" xfId="0" applyFont="1" applyBorder="1"/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top" wrapText="1" indent="1"/>
    </xf>
    <xf numFmtId="0" fontId="19" fillId="0" borderId="26" xfId="0" applyFont="1" applyBorder="1" applyAlignment="1">
      <alignment horizontal="center" vertical="center" wrapText="1"/>
    </xf>
    <xf numFmtId="164" fontId="19" fillId="0" borderId="26" xfId="0" applyNumberFormat="1" applyFont="1" applyBorder="1" applyAlignment="1">
      <alignment horizontal="right" vertical="center" wrapText="1"/>
    </xf>
    <xf numFmtId="2" fontId="19" fillId="0" borderId="26" xfId="0" applyNumberFormat="1" applyFont="1" applyBorder="1" applyAlignment="1">
      <alignment horizontal="right" vertical="center" wrapText="1"/>
    </xf>
    <xf numFmtId="0" fontId="26" fillId="0" borderId="25" xfId="42" applyFont="1" applyFill="1" applyBorder="1" applyAlignment="1">
      <alignment horizontal="center" vertical="center" wrapText="1"/>
    </xf>
    <xf numFmtId="0" fontId="26" fillId="0" borderId="26" xfId="42" applyFont="1" applyFill="1" applyBorder="1" applyAlignment="1">
      <alignment horizontal="center" vertical="center" wrapText="1"/>
    </xf>
    <xf numFmtId="0" fontId="26" fillId="0" borderId="26" xfId="42" applyFont="1" applyFill="1" applyBorder="1" applyAlignment="1">
      <alignment horizontal="right" vertical="center" wrapText="1"/>
    </xf>
    <xf numFmtId="2" fontId="26" fillId="0" borderId="26" xfId="42" applyNumberFormat="1" applyFont="1" applyFill="1" applyBorder="1" applyAlignment="1">
      <alignment horizontal="center" vertical="justify" wrapText="1"/>
    </xf>
    <xf numFmtId="0" fontId="19" fillId="0" borderId="22" xfId="0" applyFont="1" applyBorder="1"/>
    <xf numFmtId="0" fontId="20" fillId="0" borderId="23" xfId="0" applyFont="1" applyBorder="1" applyAlignment="1">
      <alignment horizontal="left" vertical="top" wrapText="1"/>
    </xf>
    <xf numFmtId="0" fontId="18" fillId="0" borderId="22" xfId="42" applyBorder="1" applyAlignment="1">
      <alignment horizontal="center"/>
    </xf>
    <xf numFmtId="0" fontId="18" fillId="0" borderId="23" xfId="42" applyBorder="1" applyAlignment="1">
      <alignment horizontal="center"/>
    </xf>
    <xf numFmtId="43" fontId="28" fillId="0" borderId="26" xfId="43" applyFont="1" applyBorder="1" applyAlignment="1">
      <alignment horizontal="right" vertical="center" wrapText="1"/>
    </xf>
    <xf numFmtId="43" fontId="19" fillId="0" borderId="26" xfId="43" applyFont="1" applyBorder="1" applyAlignment="1">
      <alignment horizontal="right" vertical="center" wrapText="1"/>
    </xf>
    <xf numFmtId="43" fontId="29" fillId="0" borderId="26" xfId="43" applyFont="1" applyFill="1" applyBorder="1" applyAlignment="1">
      <alignment horizontal="center" vertical="center" wrapText="1"/>
    </xf>
    <xf numFmtId="43" fontId="26" fillId="0" borderId="26" xfId="43" applyFont="1" applyFill="1" applyBorder="1" applyAlignment="1">
      <alignment horizontal="center" vertical="justify" wrapText="1"/>
    </xf>
    <xf numFmtId="43" fontId="26" fillId="0" borderId="26" xfId="43" applyFont="1" applyBorder="1" applyAlignment="1">
      <alignment horizontal="center" vertical="center" wrapText="1"/>
    </xf>
    <xf numFmtId="43" fontId="26" fillId="0" borderId="26" xfId="43" applyFont="1" applyBorder="1" applyAlignment="1">
      <alignment horizontal="center" vertical="justify" wrapText="1"/>
    </xf>
    <xf numFmtId="0" fontId="26" fillId="0" borderId="26" xfId="42" applyFont="1" applyBorder="1" applyAlignment="1">
      <alignment horizontal="center" vertical="center" wrapText="1"/>
    </xf>
    <xf numFmtId="43" fontId="30" fillId="0" borderId="23" xfId="43" applyFont="1" applyBorder="1" applyAlignment="1">
      <alignment horizontal="center"/>
    </xf>
    <xf numFmtId="43" fontId="31" fillId="0" borderId="24" xfId="43" applyFont="1" applyBorder="1" applyAlignment="1">
      <alignment horizontal="center"/>
    </xf>
    <xf numFmtId="43" fontId="31" fillId="0" borderId="24" xfId="43" applyFont="1" applyBorder="1" applyAlignment="1">
      <alignment horizontal="center" vertical="center"/>
    </xf>
    <xf numFmtId="0" fontId="0" fillId="0" borderId="0" xfId="0"/>
    <xf numFmtId="2" fontId="19" fillId="34" borderId="26" xfId="0" applyNumberFormat="1" applyFont="1" applyFill="1" applyBorder="1" applyAlignment="1">
      <alignment horizontal="right" vertical="center" wrapText="1"/>
    </xf>
    <xf numFmtId="0" fontId="18" fillId="0" borderId="22" xfId="42" applyBorder="1" applyAlignment="1">
      <alignment horizontal="center"/>
    </xf>
    <xf numFmtId="0" fontId="18" fillId="0" borderId="23" xfId="42" applyBorder="1" applyAlignment="1">
      <alignment horizontal="center"/>
    </xf>
    <xf numFmtId="0" fontId="18" fillId="0" borderId="24" xfId="42" applyBorder="1" applyAlignment="1">
      <alignment horizontal="center"/>
    </xf>
    <xf numFmtId="0" fontId="21" fillId="0" borderId="0" xfId="42" applyFont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 wrapText="1"/>
    </xf>
    <xf numFmtId="0" fontId="22" fillId="33" borderId="11" xfId="42" applyFont="1" applyFill="1" applyBorder="1" applyAlignment="1">
      <alignment horizontal="center" vertical="center" wrapText="1"/>
    </xf>
    <xf numFmtId="0" fontId="22" fillId="33" borderId="12" xfId="42" applyFont="1" applyFill="1" applyBorder="1" applyAlignment="1">
      <alignment horizontal="center" vertical="center" wrapText="1"/>
    </xf>
    <xf numFmtId="0" fontId="22" fillId="33" borderId="13" xfId="42" applyFont="1" applyFill="1" applyBorder="1" applyAlignment="1">
      <alignment horizontal="center" vertical="center" wrapText="1"/>
    </xf>
    <xf numFmtId="0" fontId="22" fillId="33" borderId="14" xfId="42" applyFont="1" applyFill="1" applyBorder="1" applyAlignment="1">
      <alignment horizontal="center" vertical="center" wrapText="1"/>
    </xf>
    <xf numFmtId="0" fontId="22" fillId="33" borderId="15" xfId="42" applyFont="1" applyFill="1" applyBorder="1" applyAlignment="1">
      <alignment horizontal="center" vertical="center" wrapText="1"/>
    </xf>
    <xf numFmtId="0" fontId="22" fillId="33" borderId="16" xfId="42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/>
    </xf>
    <xf numFmtId="0" fontId="23" fillId="0" borderId="22" xfId="42" applyFont="1" applyBorder="1" applyAlignment="1">
      <alignment horizontal="center"/>
    </xf>
    <xf numFmtId="0" fontId="23" fillId="0" borderId="23" xfId="42" applyFont="1" applyBorder="1" applyAlignment="1">
      <alignment horizontal="center"/>
    </xf>
    <xf numFmtId="0" fontId="23" fillId="0" borderId="24" xfId="42" applyFont="1" applyBorder="1" applyAlignment="1">
      <alignment horizontal="center"/>
    </xf>
    <xf numFmtId="0" fontId="24" fillId="0" borderId="22" xfId="42" applyFont="1" applyBorder="1" applyAlignment="1">
      <alignment horizontal="center"/>
    </xf>
    <xf numFmtId="0" fontId="24" fillId="0" borderId="23" xfId="42" applyFont="1" applyBorder="1" applyAlignment="1">
      <alignment horizontal="center"/>
    </xf>
    <xf numFmtId="0" fontId="24" fillId="0" borderId="24" xfId="42" applyFont="1" applyBorder="1" applyAlignment="1">
      <alignment horizontal="center"/>
    </xf>
    <xf numFmtId="0" fontId="25" fillId="0" borderId="22" xfId="42" applyFont="1" applyBorder="1" applyAlignment="1">
      <alignment horizontal="center"/>
    </xf>
    <xf numFmtId="0" fontId="25" fillId="0" borderId="23" xfId="42" applyFont="1" applyBorder="1" applyAlignment="1">
      <alignment horizontal="center"/>
    </xf>
    <xf numFmtId="0" fontId="25" fillId="0" borderId="24" xfId="42" applyFont="1" applyBorder="1" applyAlignment="1">
      <alignment horizontal="center"/>
    </xf>
    <xf numFmtId="0" fontId="20" fillId="0" borderId="23" xfId="0" applyFont="1" applyBorder="1" applyAlignment="1">
      <alignment horizontal="left" vertical="top" wrapText="1" indent="1"/>
    </xf>
    <xf numFmtId="0" fontId="20" fillId="0" borderId="24" xfId="0" applyFont="1" applyBorder="1" applyAlignment="1">
      <alignment horizontal="left" vertical="top" wrapText="1" indent="1"/>
    </xf>
    <xf numFmtId="0" fontId="32" fillId="0" borderId="0" xfId="0" applyFont="1" applyAlignment="1">
      <alignment horizont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Лист1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87"/>
  <sheetViews>
    <sheetView tabSelected="1" topLeftCell="A61" workbookViewId="0">
      <selection activeCell="H75" sqref="H75"/>
    </sheetView>
  </sheetViews>
  <sheetFormatPr defaultRowHeight="12.75" x14ac:dyDescent="0.2"/>
  <cols>
    <col min="1" max="1" width="5.42578125" style="1" customWidth="1"/>
    <col min="2" max="2" width="51.42578125" style="1" customWidth="1"/>
    <col min="3" max="3" width="9.140625" style="1"/>
    <col min="4" max="4" width="12.42578125" style="1" customWidth="1"/>
    <col min="5" max="5" width="12.85546875" style="1" customWidth="1"/>
    <col min="6" max="6" width="14.5703125" style="1" customWidth="1"/>
    <col min="7" max="16384" width="9.140625" style="1"/>
  </cols>
  <sheetData>
    <row r="2" spans="1:6" ht="51" x14ac:dyDescent="0.2">
      <c r="B2" s="2" t="s">
        <v>0</v>
      </c>
      <c r="C2" s="3"/>
      <c r="D2" s="3"/>
      <c r="E2" s="3"/>
      <c r="F2" s="3"/>
    </row>
    <row r="3" spans="1:6" x14ac:dyDescent="0.2">
      <c r="B3" s="4"/>
    </row>
    <row r="4" spans="1:6" x14ac:dyDescent="0.2">
      <c r="B4" s="2" t="s">
        <v>1</v>
      </c>
      <c r="C4" s="3"/>
      <c r="D4" s="3"/>
      <c r="E4" s="3"/>
      <c r="F4" s="3"/>
    </row>
    <row r="5" spans="1:6" x14ac:dyDescent="0.2">
      <c r="B5" s="4"/>
    </row>
    <row r="6" spans="1:6" ht="25.5" x14ac:dyDescent="0.2">
      <c r="B6" s="2" t="s">
        <v>2</v>
      </c>
      <c r="C6" s="3"/>
      <c r="D6" s="3"/>
      <c r="E6" s="3"/>
      <c r="F6" s="3"/>
    </row>
    <row r="7" spans="1:6" x14ac:dyDescent="0.2">
      <c r="B7" s="4"/>
    </row>
    <row r="8" spans="1:6" ht="15.75" x14ac:dyDescent="0.2">
      <c r="A8" s="38" t="s">
        <v>3</v>
      </c>
      <c r="B8" s="38"/>
      <c r="C8" s="38"/>
      <c r="D8" s="38"/>
      <c r="E8" s="38"/>
      <c r="F8" s="38"/>
    </row>
    <row r="10" spans="1:6" x14ac:dyDescent="0.2">
      <c r="A10" s="39" t="s">
        <v>4</v>
      </c>
      <c r="B10" s="39" t="s">
        <v>5</v>
      </c>
      <c r="C10" s="39" t="s">
        <v>6</v>
      </c>
      <c r="D10" s="39" t="s">
        <v>7</v>
      </c>
      <c r="E10" s="42" t="s">
        <v>8</v>
      </c>
      <c r="F10" s="43"/>
    </row>
    <row r="11" spans="1:6" x14ac:dyDescent="0.2">
      <c r="A11" s="40"/>
      <c r="B11" s="40"/>
      <c r="C11" s="40"/>
      <c r="D11" s="40"/>
      <c r="E11" s="44"/>
      <c r="F11" s="45"/>
    </row>
    <row r="12" spans="1:6" x14ac:dyDescent="0.2">
      <c r="A12" s="41"/>
      <c r="B12" s="41"/>
      <c r="C12" s="41"/>
      <c r="D12" s="41"/>
      <c r="E12" s="5" t="s">
        <v>9</v>
      </c>
      <c r="F12" s="5" t="s">
        <v>10</v>
      </c>
    </row>
    <row r="13" spans="1:6" x14ac:dyDescent="0.2">
      <c r="A13" s="6">
        <v>1</v>
      </c>
      <c r="B13" s="7">
        <v>2</v>
      </c>
      <c r="C13" s="7">
        <v>3</v>
      </c>
      <c r="D13" s="7">
        <v>4</v>
      </c>
      <c r="E13" s="8">
        <v>5</v>
      </c>
      <c r="F13" s="8">
        <v>6</v>
      </c>
    </row>
    <row r="14" spans="1:6" x14ac:dyDescent="0.2">
      <c r="A14" s="46"/>
      <c r="B14" s="46"/>
      <c r="C14" s="46"/>
      <c r="D14" s="46"/>
      <c r="E14" s="46"/>
      <c r="F14" s="46"/>
    </row>
    <row r="15" spans="1:6" ht="15.75" x14ac:dyDescent="0.25">
      <c r="A15" s="47" t="s">
        <v>11</v>
      </c>
      <c r="B15" s="48"/>
      <c r="C15" s="48"/>
      <c r="D15" s="48"/>
      <c r="E15" s="48"/>
      <c r="F15" s="49"/>
    </row>
    <row r="16" spans="1:6" x14ac:dyDescent="0.2">
      <c r="A16" s="50"/>
      <c r="B16" s="51"/>
      <c r="C16" s="51"/>
      <c r="D16" s="51"/>
      <c r="E16" s="51"/>
      <c r="F16" s="52"/>
    </row>
    <row r="17" spans="1:6" x14ac:dyDescent="0.2">
      <c r="A17" s="35"/>
      <c r="B17" s="36"/>
      <c r="C17" s="36"/>
      <c r="D17" s="36"/>
      <c r="E17" s="36"/>
      <c r="F17" s="37"/>
    </row>
    <row r="18" spans="1:6" ht="15.75" x14ac:dyDescent="0.25">
      <c r="A18" s="53" t="s">
        <v>12</v>
      </c>
      <c r="B18" s="54"/>
      <c r="C18" s="54"/>
      <c r="D18" s="54"/>
      <c r="E18" s="54"/>
      <c r="F18" s="55"/>
    </row>
    <row r="19" spans="1:6" x14ac:dyDescent="0.2">
      <c r="A19" s="10" t="s">
        <v>13</v>
      </c>
      <c r="B19" s="11" t="s">
        <v>14</v>
      </c>
      <c r="C19" s="12" t="s">
        <v>15</v>
      </c>
      <c r="D19" s="13">
        <v>10.324631979999999</v>
      </c>
      <c r="E19" s="23"/>
      <c r="F19" s="24"/>
    </row>
    <row r="20" spans="1:6" x14ac:dyDescent="0.2">
      <c r="A20" s="10" t="s">
        <v>16</v>
      </c>
      <c r="B20" s="11" t="s">
        <v>17</v>
      </c>
      <c r="C20" s="12" t="s">
        <v>15</v>
      </c>
      <c r="D20" s="13">
        <v>3.6674846200000002</v>
      </c>
      <c r="E20" s="25"/>
      <c r="F20" s="26"/>
    </row>
    <row r="21" spans="1:6" ht="25.5" x14ac:dyDescent="0.2">
      <c r="A21" s="15"/>
      <c r="B21" s="16" t="s">
        <v>18</v>
      </c>
      <c r="C21" s="16" t="s">
        <v>15</v>
      </c>
      <c r="D21" s="17">
        <v>10.324999999999999</v>
      </c>
      <c r="E21" s="27"/>
      <c r="F21" s="28"/>
    </row>
    <row r="22" spans="1:6" x14ac:dyDescent="0.2">
      <c r="A22" s="35"/>
      <c r="B22" s="36"/>
      <c r="C22" s="36"/>
      <c r="D22" s="36"/>
      <c r="E22" s="36"/>
      <c r="F22" s="37"/>
    </row>
    <row r="23" spans="1:6" ht="15.75" x14ac:dyDescent="0.25">
      <c r="A23" s="53" t="s">
        <v>19</v>
      </c>
      <c r="B23" s="54"/>
      <c r="C23" s="54"/>
      <c r="D23" s="54"/>
      <c r="E23" s="54"/>
      <c r="F23" s="55"/>
    </row>
    <row r="24" spans="1:6" x14ac:dyDescent="0.2">
      <c r="A24" s="10" t="s">
        <v>13</v>
      </c>
      <c r="B24" s="11" t="s">
        <v>20</v>
      </c>
      <c r="C24" s="12" t="s">
        <v>21</v>
      </c>
      <c r="D24" s="13">
        <v>2.2000000000000001E-3</v>
      </c>
      <c r="E24" s="14"/>
      <c r="F24" s="14"/>
    </row>
    <row r="25" spans="1:6" ht="25.5" x14ac:dyDescent="0.2">
      <c r="A25" s="10" t="s">
        <v>16</v>
      </c>
      <c r="B25" s="11" t="s">
        <v>22</v>
      </c>
      <c r="C25" s="12" t="s">
        <v>21</v>
      </c>
      <c r="D25" s="13">
        <v>0.16046163999999999</v>
      </c>
      <c r="E25" s="14"/>
      <c r="F25" s="14"/>
    </row>
    <row r="26" spans="1:6" ht="25.5" x14ac:dyDescent="0.2">
      <c r="A26" s="10" t="s">
        <v>23</v>
      </c>
      <c r="B26" s="11" t="s">
        <v>24</v>
      </c>
      <c r="C26" s="12" t="s">
        <v>21</v>
      </c>
      <c r="D26" s="13">
        <v>0.40552954000000002</v>
      </c>
      <c r="E26" s="14"/>
      <c r="F26" s="14"/>
    </row>
    <row r="27" spans="1:6" ht="25.5" x14ac:dyDescent="0.2">
      <c r="A27" s="10" t="s">
        <v>25</v>
      </c>
      <c r="B27" s="11" t="s">
        <v>26</v>
      </c>
      <c r="C27" s="12" t="s">
        <v>21</v>
      </c>
      <c r="D27" s="13">
        <v>6.774413E-2</v>
      </c>
      <c r="E27" s="14"/>
      <c r="F27" s="14"/>
    </row>
    <row r="28" spans="1:6" ht="25.5" x14ac:dyDescent="0.2">
      <c r="A28" s="10" t="s">
        <v>27</v>
      </c>
      <c r="B28" s="11" t="s">
        <v>28</v>
      </c>
      <c r="C28" s="12" t="s">
        <v>21</v>
      </c>
      <c r="D28" s="13">
        <v>0.14642789</v>
      </c>
      <c r="E28" s="14"/>
      <c r="F28" s="14"/>
    </row>
    <row r="29" spans="1:6" ht="25.5" x14ac:dyDescent="0.2">
      <c r="A29" s="10" t="s">
        <v>29</v>
      </c>
      <c r="B29" s="11" t="s">
        <v>30</v>
      </c>
      <c r="C29" s="12" t="s">
        <v>21</v>
      </c>
      <c r="D29" s="13">
        <v>2.2000000000000001E-3</v>
      </c>
      <c r="E29" s="14"/>
      <c r="F29" s="14"/>
    </row>
    <row r="30" spans="1:6" x14ac:dyDescent="0.2">
      <c r="A30" s="10" t="s">
        <v>31</v>
      </c>
      <c r="B30" s="11" t="s">
        <v>32</v>
      </c>
      <c r="C30" s="12" t="s">
        <v>21</v>
      </c>
      <c r="D30" s="13">
        <v>8.3838090000000004E-2</v>
      </c>
      <c r="E30" s="14"/>
      <c r="F30" s="14"/>
    </row>
    <row r="31" spans="1:6" ht="25.5" x14ac:dyDescent="0.2">
      <c r="A31" s="10" t="s">
        <v>33</v>
      </c>
      <c r="B31" s="11" t="s">
        <v>34</v>
      </c>
      <c r="C31" s="12" t="s">
        <v>21</v>
      </c>
      <c r="D31" s="13">
        <v>1.69259694</v>
      </c>
      <c r="E31" s="14"/>
      <c r="F31" s="14"/>
    </row>
    <row r="32" spans="1:6" ht="25.5" x14ac:dyDescent="0.2">
      <c r="A32" s="10" t="s">
        <v>35</v>
      </c>
      <c r="B32" s="11" t="s">
        <v>36</v>
      </c>
      <c r="C32" s="12" t="s">
        <v>21</v>
      </c>
      <c r="D32" s="13">
        <v>2.4927999999999999</v>
      </c>
      <c r="E32" s="14"/>
      <c r="F32" s="14"/>
    </row>
    <row r="33" spans="1:6" ht="38.25" x14ac:dyDescent="0.2">
      <c r="A33" s="10" t="s">
        <v>37</v>
      </c>
      <c r="B33" s="11" t="s">
        <v>38</v>
      </c>
      <c r="C33" s="12" t="s">
        <v>21</v>
      </c>
      <c r="D33" s="13">
        <v>0.151588</v>
      </c>
      <c r="E33" s="14"/>
      <c r="F33" s="14"/>
    </row>
    <row r="34" spans="1:6" ht="25.5" x14ac:dyDescent="0.2">
      <c r="A34" s="10" t="s">
        <v>39</v>
      </c>
      <c r="B34" s="11" t="s">
        <v>40</v>
      </c>
      <c r="C34" s="12" t="s">
        <v>21</v>
      </c>
      <c r="D34" s="13">
        <v>2.2000000000000001E-3</v>
      </c>
      <c r="E34" s="14"/>
      <c r="F34" s="14"/>
    </row>
    <row r="35" spans="1:6" ht="25.5" x14ac:dyDescent="0.2">
      <c r="A35" s="10" t="s">
        <v>41</v>
      </c>
      <c r="B35" s="11" t="s">
        <v>40</v>
      </c>
      <c r="C35" s="12" t="s">
        <v>21</v>
      </c>
      <c r="D35" s="13">
        <v>0.39012142</v>
      </c>
      <c r="E35" s="14"/>
      <c r="F35" s="14"/>
    </row>
    <row r="36" spans="1:6" ht="38.25" x14ac:dyDescent="0.2">
      <c r="A36" s="10" t="s">
        <v>42</v>
      </c>
      <c r="B36" s="11" t="s">
        <v>43</v>
      </c>
      <c r="C36" s="12" t="s">
        <v>21</v>
      </c>
      <c r="D36" s="13">
        <v>0.14299999999999999</v>
      </c>
      <c r="E36" s="14"/>
      <c r="F36" s="14"/>
    </row>
    <row r="37" spans="1:6" x14ac:dyDescent="0.2">
      <c r="A37" s="10" t="s">
        <v>44</v>
      </c>
      <c r="B37" s="11" t="s">
        <v>45</v>
      </c>
      <c r="C37" s="12" t="s">
        <v>21</v>
      </c>
      <c r="D37" s="13">
        <v>0.65347423000000004</v>
      </c>
      <c r="E37" s="14"/>
      <c r="F37" s="14"/>
    </row>
    <row r="38" spans="1:6" x14ac:dyDescent="0.2">
      <c r="A38" s="15"/>
      <c r="B38" s="16" t="s">
        <v>46</v>
      </c>
      <c r="C38" s="16" t="s">
        <v>47</v>
      </c>
      <c r="D38" s="17"/>
      <c r="E38" s="16"/>
      <c r="F38" s="18"/>
    </row>
    <row r="39" spans="1:6" x14ac:dyDescent="0.2">
      <c r="A39" s="35"/>
      <c r="B39" s="36"/>
      <c r="C39" s="36"/>
      <c r="D39" s="36"/>
      <c r="E39" s="36"/>
      <c r="F39" s="37"/>
    </row>
    <row r="40" spans="1:6" ht="15.75" x14ac:dyDescent="0.25">
      <c r="A40" s="53" t="s">
        <v>48</v>
      </c>
      <c r="B40" s="54"/>
      <c r="C40" s="54"/>
      <c r="D40" s="54"/>
      <c r="E40" s="54"/>
      <c r="F40" s="55"/>
    </row>
    <row r="41" spans="1:6" x14ac:dyDescent="0.2">
      <c r="A41" s="10" t="s">
        <v>13</v>
      </c>
      <c r="B41" s="11" t="s">
        <v>49</v>
      </c>
      <c r="C41" s="12" t="s">
        <v>50</v>
      </c>
      <c r="D41" s="13">
        <v>6.7360000000000003E-2</v>
      </c>
      <c r="E41" s="14"/>
      <c r="F41" s="14"/>
    </row>
    <row r="42" spans="1:6" x14ac:dyDescent="0.2">
      <c r="A42" s="10" t="s">
        <v>16</v>
      </c>
      <c r="B42" s="11" t="s">
        <v>51</v>
      </c>
      <c r="C42" s="12" t="s">
        <v>52</v>
      </c>
      <c r="D42" s="13">
        <v>7.4516000000000003E-4</v>
      </c>
      <c r="E42" s="14"/>
      <c r="F42" s="14"/>
    </row>
    <row r="43" spans="1:6" x14ac:dyDescent="0.2">
      <c r="A43" s="10" t="s">
        <v>23</v>
      </c>
      <c r="B43" s="11" t="s">
        <v>53</v>
      </c>
      <c r="C43" s="12" t="s">
        <v>52</v>
      </c>
      <c r="D43" s="13">
        <v>3.27E-6</v>
      </c>
      <c r="E43" s="14"/>
      <c r="F43" s="14"/>
    </row>
    <row r="44" spans="1:6" x14ac:dyDescent="0.2">
      <c r="A44" s="10" t="s">
        <v>25</v>
      </c>
      <c r="B44" s="11" t="s">
        <v>54</v>
      </c>
      <c r="C44" s="12" t="s">
        <v>52</v>
      </c>
      <c r="D44" s="13">
        <v>1.0135E-4</v>
      </c>
      <c r="E44" s="14"/>
      <c r="F44" s="14"/>
    </row>
    <row r="45" spans="1:6" x14ac:dyDescent="0.2">
      <c r="A45" s="10" t="s">
        <v>27</v>
      </c>
      <c r="B45" s="11" t="s">
        <v>55</v>
      </c>
      <c r="C45" s="12" t="s">
        <v>52</v>
      </c>
      <c r="D45" s="13">
        <v>1.9615E-4</v>
      </c>
      <c r="E45" s="14"/>
      <c r="F45" s="14"/>
    </row>
    <row r="46" spans="1:6" x14ac:dyDescent="0.2">
      <c r="A46" s="10" t="s">
        <v>29</v>
      </c>
      <c r="B46" s="11" t="s">
        <v>56</v>
      </c>
      <c r="C46" s="12" t="s">
        <v>52</v>
      </c>
      <c r="D46" s="13">
        <v>4.1799999999999997E-3</v>
      </c>
      <c r="E46" s="14"/>
      <c r="F46" s="14"/>
    </row>
    <row r="47" spans="1:6" ht="25.5" x14ac:dyDescent="0.2">
      <c r="A47" s="10" t="s">
        <v>31</v>
      </c>
      <c r="B47" s="11" t="s">
        <v>57</v>
      </c>
      <c r="C47" s="12" t="s">
        <v>52</v>
      </c>
      <c r="D47" s="13">
        <v>9.8099999999999992E-6</v>
      </c>
      <c r="E47" s="14"/>
      <c r="F47" s="14"/>
    </row>
    <row r="48" spans="1:6" x14ac:dyDescent="0.2">
      <c r="A48" s="10" t="s">
        <v>33</v>
      </c>
      <c r="B48" s="11" t="s">
        <v>58</v>
      </c>
      <c r="C48" s="12" t="s">
        <v>52</v>
      </c>
      <c r="D48" s="13">
        <v>6.3422999999999995E-4</v>
      </c>
      <c r="E48" s="14"/>
      <c r="F48" s="34"/>
    </row>
    <row r="49" spans="1:6" x14ac:dyDescent="0.2">
      <c r="A49" s="10" t="s">
        <v>35</v>
      </c>
      <c r="B49" s="11" t="s">
        <v>59</v>
      </c>
      <c r="C49" s="12" t="s">
        <v>52</v>
      </c>
      <c r="D49" s="13">
        <v>3.0800000000000001E-4</v>
      </c>
      <c r="E49" s="14"/>
      <c r="F49" s="14"/>
    </row>
    <row r="50" spans="1:6" x14ac:dyDescent="0.2">
      <c r="A50" s="10" t="s">
        <v>37</v>
      </c>
      <c r="B50" s="11" t="s">
        <v>60</v>
      </c>
      <c r="C50" s="12" t="s">
        <v>50</v>
      </c>
      <c r="D50" s="13">
        <v>0.52381164999999996</v>
      </c>
      <c r="E50" s="14"/>
      <c r="F50" s="14"/>
    </row>
    <row r="51" spans="1:6" x14ac:dyDescent="0.2">
      <c r="A51" s="10" t="s">
        <v>39</v>
      </c>
      <c r="B51" s="11" t="s">
        <v>61</v>
      </c>
      <c r="C51" s="12" t="s">
        <v>52</v>
      </c>
      <c r="D51" s="13">
        <v>7.6789999999999996E-4</v>
      </c>
      <c r="E51" s="14"/>
      <c r="F51" s="14"/>
    </row>
    <row r="52" spans="1:6" x14ac:dyDescent="0.2">
      <c r="A52" s="10" t="s">
        <v>41</v>
      </c>
      <c r="B52" s="11" t="s">
        <v>62</v>
      </c>
      <c r="C52" s="12" t="s">
        <v>52</v>
      </c>
      <c r="D52" s="13">
        <v>2.0163199999999998E-3</v>
      </c>
      <c r="E52" s="14"/>
      <c r="F52" s="14"/>
    </row>
    <row r="53" spans="1:6" x14ac:dyDescent="0.2">
      <c r="A53" s="10" t="s">
        <v>42</v>
      </c>
      <c r="B53" s="11" t="s">
        <v>63</v>
      </c>
      <c r="C53" s="12" t="s">
        <v>52</v>
      </c>
      <c r="D53" s="13">
        <v>3.269E-5</v>
      </c>
      <c r="E53" s="14"/>
      <c r="F53" s="14"/>
    </row>
    <row r="54" spans="1:6" ht="38.25" x14ac:dyDescent="0.2">
      <c r="A54" s="10" t="s">
        <v>44</v>
      </c>
      <c r="B54" s="11" t="s">
        <v>64</v>
      </c>
      <c r="C54" s="12" t="s">
        <v>50</v>
      </c>
      <c r="D54" s="13">
        <v>3.3672999999999998E-4</v>
      </c>
      <c r="E54" s="14"/>
      <c r="F54" s="14"/>
    </row>
    <row r="55" spans="1:6" ht="25.5" x14ac:dyDescent="0.2">
      <c r="A55" s="10" t="s">
        <v>65</v>
      </c>
      <c r="B55" s="11" t="s">
        <v>66</v>
      </c>
      <c r="C55" s="12" t="s">
        <v>67</v>
      </c>
      <c r="D55" s="13">
        <v>0.38303999999999999</v>
      </c>
      <c r="E55" s="14"/>
      <c r="F55" s="14"/>
    </row>
    <row r="56" spans="1:6" x14ac:dyDescent="0.2">
      <c r="A56" s="10" t="s">
        <v>68</v>
      </c>
      <c r="B56" s="11" t="s">
        <v>69</v>
      </c>
      <c r="C56" s="12" t="s">
        <v>67</v>
      </c>
      <c r="D56" s="13">
        <v>2.06176E-2</v>
      </c>
      <c r="E56" s="14"/>
      <c r="F56" s="14"/>
    </row>
    <row r="57" spans="1:6" x14ac:dyDescent="0.2">
      <c r="A57" s="10" t="s">
        <v>70</v>
      </c>
      <c r="B57" s="11" t="s">
        <v>71</v>
      </c>
      <c r="C57" s="12" t="s">
        <v>72</v>
      </c>
      <c r="D57" s="13">
        <v>0.15832336</v>
      </c>
      <c r="E57" s="14"/>
      <c r="F57" s="14"/>
    </row>
    <row r="58" spans="1:6" ht="51" x14ac:dyDescent="0.2">
      <c r="A58" s="10" t="s">
        <v>73</v>
      </c>
      <c r="B58" s="11" t="s">
        <v>74</v>
      </c>
      <c r="C58" s="12" t="s">
        <v>75</v>
      </c>
      <c r="D58" s="13">
        <v>6.1134400000000004E-3</v>
      </c>
      <c r="E58" s="14"/>
      <c r="F58" s="14"/>
    </row>
    <row r="59" spans="1:6" x14ac:dyDescent="0.2">
      <c r="A59" s="15"/>
      <c r="B59" s="16" t="s">
        <v>76</v>
      </c>
      <c r="C59" s="16" t="s">
        <v>47</v>
      </c>
      <c r="D59" s="17"/>
      <c r="E59" s="16"/>
      <c r="F59" s="18"/>
    </row>
    <row r="60" spans="1:6" x14ac:dyDescent="0.2">
      <c r="A60" s="35"/>
      <c r="B60" s="36"/>
      <c r="C60" s="36"/>
      <c r="D60" s="36"/>
      <c r="E60" s="36"/>
      <c r="F60" s="37"/>
    </row>
    <row r="61" spans="1:6" ht="15.75" x14ac:dyDescent="0.25">
      <c r="A61" s="53" t="s">
        <v>77</v>
      </c>
      <c r="B61" s="54"/>
      <c r="C61" s="54"/>
      <c r="D61" s="54"/>
      <c r="E61" s="54"/>
      <c r="F61" s="55"/>
    </row>
    <row r="62" spans="1:6" x14ac:dyDescent="0.2">
      <c r="A62" s="10" t="s">
        <v>13</v>
      </c>
      <c r="B62" s="11" t="s">
        <v>78</v>
      </c>
      <c r="C62" s="12" t="s">
        <v>67</v>
      </c>
      <c r="D62" s="13">
        <v>16</v>
      </c>
      <c r="E62" s="14"/>
      <c r="F62" s="14"/>
    </row>
    <row r="63" spans="1:6" x14ac:dyDescent="0.2">
      <c r="A63" s="10" t="s">
        <v>16</v>
      </c>
      <c r="B63" s="11" t="s">
        <v>79</v>
      </c>
      <c r="C63" s="12" t="s">
        <v>52</v>
      </c>
      <c r="D63" s="13">
        <v>8.8300000000000003E-2</v>
      </c>
      <c r="E63" s="14"/>
      <c r="F63" s="34"/>
    </row>
    <row r="64" spans="1:6" x14ac:dyDescent="0.2">
      <c r="A64" s="10" t="s">
        <v>23</v>
      </c>
      <c r="B64" s="11" t="s">
        <v>80</v>
      </c>
      <c r="C64" s="12" t="s">
        <v>52</v>
      </c>
      <c r="D64" s="13">
        <v>0.2291</v>
      </c>
      <c r="E64" s="14"/>
      <c r="F64" s="34"/>
    </row>
    <row r="65" spans="1:6" x14ac:dyDescent="0.2">
      <c r="A65" s="15"/>
      <c r="B65" s="16" t="s">
        <v>81</v>
      </c>
      <c r="C65" s="16" t="s">
        <v>47</v>
      </c>
      <c r="D65" s="17"/>
      <c r="E65" s="16"/>
      <c r="F65" s="18"/>
    </row>
    <row r="66" spans="1:6" x14ac:dyDescent="0.2">
      <c r="A66" s="35"/>
      <c r="B66" s="36"/>
      <c r="C66" s="36"/>
      <c r="D66" s="36"/>
      <c r="E66" s="36"/>
      <c r="F66" s="37"/>
    </row>
    <row r="67" spans="1:6" x14ac:dyDescent="0.2">
      <c r="A67" s="35"/>
      <c r="B67" s="36"/>
      <c r="C67" s="36"/>
      <c r="D67" s="36"/>
      <c r="E67" s="36"/>
      <c r="F67" s="37"/>
    </row>
    <row r="68" spans="1:6" x14ac:dyDescent="0.2">
      <c r="A68" s="21"/>
      <c r="B68" s="29" t="s">
        <v>86</v>
      </c>
      <c r="C68" s="29" t="s">
        <v>47</v>
      </c>
      <c r="D68" s="22"/>
      <c r="E68" s="30"/>
      <c r="F68" s="31">
        <f>F65+F59-F69-F70-F71</f>
        <v>0</v>
      </c>
    </row>
    <row r="69" spans="1:6" x14ac:dyDescent="0.2">
      <c r="A69" s="21"/>
      <c r="B69" s="29" t="s">
        <v>87</v>
      </c>
      <c r="C69" s="29" t="s">
        <v>47</v>
      </c>
      <c r="D69" s="22"/>
      <c r="E69" s="30"/>
      <c r="F69" s="31"/>
    </row>
    <row r="70" spans="1:6" ht="12.75" customHeight="1" x14ac:dyDescent="0.2">
      <c r="A70" s="21"/>
      <c r="B70" s="29" t="s">
        <v>88</v>
      </c>
      <c r="C70" s="29" t="s">
        <v>47</v>
      </c>
      <c r="D70" s="22"/>
      <c r="E70" s="30"/>
      <c r="F70" s="31">
        <f>F64+F63+F48</f>
        <v>0</v>
      </c>
    </row>
    <row r="71" spans="1:6" x14ac:dyDescent="0.2">
      <c r="A71" s="21"/>
      <c r="B71" s="29" t="s">
        <v>89</v>
      </c>
      <c r="C71" s="29" t="s">
        <v>47</v>
      </c>
      <c r="D71" s="22"/>
      <c r="E71" s="30"/>
      <c r="F71" s="31"/>
    </row>
    <row r="72" spans="1:6" ht="38.25" x14ac:dyDescent="0.2">
      <c r="A72" s="21"/>
      <c r="B72" s="29" t="s">
        <v>90</v>
      </c>
      <c r="C72" s="29" t="s">
        <v>47</v>
      </c>
      <c r="D72" s="22"/>
      <c r="E72" s="30"/>
      <c r="F72" s="32">
        <f>F68*1.07</f>
        <v>0</v>
      </c>
    </row>
    <row r="73" spans="1:6" ht="25.5" x14ac:dyDescent="0.2">
      <c r="A73" s="21"/>
      <c r="B73" s="29" t="s">
        <v>91</v>
      </c>
      <c r="C73" s="29" t="s">
        <v>47</v>
      </c>
      <c r="D73" s="22"/>
      <c r="E73" s="30"/>
      <c r="F73" s="32">
        <f>F69*1.05</f>
        <v>0</v>
      </c>
    </row>
    <row r="74" spans="1:6" ht="38.25" x14ac:dyDescent="0.2">
      <c r="A74" s="21"/>
      <c r="B74" s="29" t="s">
        <v>92</v>
      </c>
      <c r="C74" s="29" t="s">
        <v>47</v>
      </c>
      <c r="D74" s="22"/>
      <c r="E74" s="30"/>
      <c r="F74" s="32">
        <f>F70*1.0575</f>
        <v>0</v>
      </c>
    </row>
    <row r="75" spans="1:6" ht="38.25" x14ac:dyDescent="0.2">
      <c r="A75" s="21"/>
      <c r="B75" s="29" t="s">
        <v>93</v>
      </c>
      <c r="C75" s="29" t="s">
        <v>47</v>
      </c>
      <c r="D75" s="22"/>
      <c r="E75" s="30"/>
      <c r="F75" s="32">
        <f>F71*1.035</f>
        <v>0</v>
      </c>
    </row>
    <row r="76" spans="1:6" ht="25.5" x14ac:dyDescent="0.2">
      <c r="A76" s="21"/>
      <c r="B76" s="29" t="s">
        <v>94</v>
      </c>
      <c r="C76" s="29" t="s">
        <v>47</v>
      </c>
      <c r="D76" s="22"/>
      <c r="E76" s="30"/>
      <c r="F76" s="32">
        <f>SUM(F72:F75)</f>
        <v>0</v>
      </c>
    </row>
    <row r="77" spans="1:6" ht="38.25" x14ac:dyDescent="0.2">
      <c r="A77" s="21"/>
      <c r="B77" s="29" t="s">
        <v>95</v>
      </c>
      <c r="C77" s="29" t="s">
        <v>47</v>
      </c>
      <c r="D77" s="22"/>
      <c r="E77" s="30"/>
      <c r="F77" s="32">
        <f>F66*1.032</f>
        <v>0</v>
      </c>
    </row>
    <row r="78" spans="1:6" x14ac:dyDescent="0.2">
      <c r="A78" s="21"/>
      <c r="B78" s="29"/>
      <c r="C78" s="29"/>
      <c r="D78" s="22"/>
      <c r="E78" s="30"/>
      <c r="F78" s="32"/>
    </row>
    <row r="79" spans="1:6" x14ac:dyDescent="0.2">
      <c r="A79" s="21"/>
      <c r="B79" s="29" t="s">
        <v>96</v>
      </c>
      <c r="C79" s="29" t="s">
        <v>47</v>
      </c>
      <c r="D79" s="22"/>
      <c r="E79" s="30"/>
      <c r="F79" s="31">
        <f>F76+F38+F21</f>
        <v>0</v>
      </c>
    </row>
    <row r="80" spans="1:6" x14ac:dyDescent="0.2">
      <c r="A80" s="35"/>
      <c r="B80" s="36"/>
      <c r="C80" s="36"/>
      <c r="D80" s="36"/>
      <c r="E80" s="36"/>
      <c r="F80" s="37"/>
    </row>
    <row r="81" spans="1:6" s="33" customFormat="1" ht="36.75" customHeight="1" x14ac:dyDescent="0.2">
      <c r="B81" s="58" t="s">
        <v>97</v>
      </c>
      <c r="C81" s="58"/>
      <c r="D81" s="58"/>
      <c r="E81" s="58"/>
      <c r="F81" s="58"/>
    </row>
    <row r="82" spans="1:6" x14ac:dyDescent="0.2">
      <c r="A82" s="35"/>
      <c r="B82" s="36"/>
      <c r="C82" s="36"/>
      <c r="D82" s="36"/>
      <c r="E82" s="36"/>
      <c r="F82" s="37"/>
    </row>
    <row r="83" spans="1:6" x14ac:dyDescent="0.2">
      <c r="A83" s="35"/>
      <c r="B83" s="36"/>
      <c r="C83" s="36"/>
      <c r="D83" s="36"/>
      <c r="E83" s="36"/>
      <c r="F83" s="37"/>
    </row>
    <row r="84" spans="1:6" x14ac:dyDescent="0.2">
      <c r="A84" s="19"/>
      <c r="B84" s="20" t="s">
        <v>82</v>
      </c>
      <c r="C84" s="9"/>
      <c r="D84" s="56" t="s">
        <v>83</v>
      </c>
      <c r="E84" s="56"/>
      <c r="F84" s="57"/>
    </row>
    <row r="85" spans="1:6" x14ac:dyDescent="0.2">
      <c r="A85" s="35"/>
      <c r="B85" s="36"/>
      <c r="C85" s="36"/>
      <c r="D85" s="36"/>
      <c r="E85" s="36"/>
      <c r="F85" s="37"/>
    </row>
    <row r="86" spans="1:6" x14ac:dyDescent="0.2">
      <c r="A86" s="35"/>
      <c r="B86" s="36"/>
      <c r="C86" s="36"/>
      <c r="D86" s="36"/>
      <c r="E86" s="36"/>
      <c r="F86" s="37"/>
    </row>
    <row r="87" spans="1:6" x14ac:dyDescent="0.2">
      <c r="A87" s="19"/>
      <c r="B87" s="20" t="s">
        <v>84</v>
      </c>
      <c r="C87" s="9"/>
      <c r="D87" s="56" t="s">
        <v>85</v>
      </c>
      <c r="E87" s="56"/>
      <c r="F87" s="57"/>
    </row>
  </sheetData>
  <mergeCells count="27">
    <mergeCell ref="D87:F87"/>
    <mergeCell ref="A23:F23"/>
    <mergeCell ref="A39:F39"/>
    <mergeCell ref="A40:F40"/>
    <mergeCell ref="A60:F60"/>
    <mergeCell ref="A61:F61"/>
    <mergeCell ref="A66:F66"/>
    <mergeCell ref="A67:F67"/>
    <mergeCell ref="A80:F80"/>
    <mergeCell ref="B81:F81"/>
    <mergeCell ref="A82:F82"/>
    <mergeCell ref="A83:F83"/>
    <mergeCell ref="D84:F84"/>
    <mergeCell ref="A85:F85"/>
    <mergeCell ref="A86:F86"/>
    <mergeCell ref="A22:F22"/>
    <mergeCell ref="A8:F8"/>
    <mergeCell ref="A10:A12"/>
    <mergeCell ref="B10:B12"/>
    <mergeCell ref="C10:C12"/>
    <mergeCell ref="D10:D12"/>
    <mergeCell ref="E10:F11"/>
    <mergeCell ref="A14:F14"/>
    <mergeCell ref="A15:F15"/>
    <mergeCell ref="A16:F16"/>
    <mergeCell ref="A17:F17"/>
    <mergeCell ref="A18:F18"/>
  </mergeCells>
  <pageMargins left="0.79" right="0.2" top="0.59" bottom="0.59" header="0.31" footer="0.31"/>
  <pageSetup paperSize="9" scale="89" fitToHeight="1000" orientation="portrait"/>
  <headerFooter>
    <oddHeader>&amp;Л&amp;"Times New Roman,обычный"ПРОГРАММНЫЙ КОМПЛЕКС АВС4-UZ (5.1)&amp;Ц&amp;"Times New Roman,обычный"&amp;9&amp;С&amp;П&amp;"Times New Roman,обычный"&amp;9Э740001010</oddHeader>
    <oddFooter>&amp;Ц&amp;"Times New Roman,обычный"&amp;9Страниц -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НПП "АВС-Н"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Изатов В.А.</dc:creator>
  <cp:lastModifiedBy>Abduazim Eshtaev</cp:lastModifiedBy>
  <cp:lastPrinted>2013-06-23T08:56:34Z</cp:lastPrinted>
  <dcterms:created xsi:type="dcterms:W3CDTF">2005-04-22T18:26:54Z</dcterms:created>
  <dcterms:modified xsi:type="dcterms:W3CDTF">2025-08-11T08:11:23Z</dcterms:modified>
</cp:coreProperties>
</file>